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16" i="1"/>
  <c r="F16"/>
  <c r="E16"/>
  <c r="C16"/>
  <c r="D16"/>
</calcChain>
</file>

<file path=xl/sharedStrings.xml><?xml version="1.0" encoding="utf-8"?>
<sst xmlns="http://schemas.openxmlformats.org/spreadsheetml/2006/main" count="31" uniqueCount="31">
  <si>
    <t>в том числе по кварталам</t>
  </si>
  <si>
    <t>сумма</t>
  </si>
  <si>
    <t>руб</t>
  </si>
  <si>
    <t>Наименование</t>
  </si>
  <si>
    <t>№ увед</t>
  </si>
  <si>
    <t>АПРЕЛЬ</t>
  </si>
  <si>
    <t xml:space="preserve">Дополнительные бюджетные </t>
  </si>
  <si>
    <t xml:space="preserve">                     АССИГНОВАНИЯ на 2019 год</t>
  </si>
  <si>
    <r>
      <rPr>
        <sz val="12"/>
        <rFont val="Arial Cyr"/>
        <charset val="204"/>
      </rPr>
      <t>Уведомление Министерства строительства, жилищно-коммунального хозяйства и энергетики УР №58 от 09.04.2019</t>
    </r>
    <r>
      <rPr>
        <b/>
        <sz val="12"/>
        <rFont val="Arial Cyr"/>
        <charset val="204"/>
      </rPr>
      <t xml:space="preserve"> -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сверх устанновленного уровня софинансирования: </t>
    </r>
    <r>
      <rPr>
        <sz val="12"/>
        <rFont val="Arial Cyr"/>
        <charset val="204"/>
      </rPr>
      <t>045 0701 011P221590 414 310</t>
    </r>
  </si>
  <si>
    <t>№114 от 12.04.2019</t>
  </si>
  <si>
    <r>
      <t xml:space="preserve">Уведомление Министерства строительства, жилищно-коммунального хозяйства и энергетики УР №8-Э от 19.04.2019 - </t>
    </r>
    <r>
      <rPr>
        <b/>
        <sz val="12"/>
        <rFont val="Arial Cyr"/>
        <charset val="204"/>
      </rPr>
      <t>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Республики: 045 0412 0800505770 244 226</t>
    </r>
  </si>
  <si>
    <t>№131 от 25.04.2019</t>
  </si>
  <si>
    <r>
      <t xml:space="preserve">Уведомление Министерства природных ресурсов и охраны окружающей среды УР №1 от 19.04.2019 - </t>
    </r>
    <r>
      <rPr>
        <b/>
        <sz val="12"/>
        <rFont val="Arial Cyr"/>
        <charset val="204"/>
      </rPr>
      <t>Субсидия на разработку проектно-сметной документации на рекультивацию земельного участка, нарушенного при складировании, захоронении промышленных, бытовых и иных отходов: 045 0605 0741225071 244 226</t>
    </r>
  </si>
  <si>
    <r>
      <rPr>
        <sz val="12"/>
        <rFont val="Arial Cyr"/>
        <charset val="204"/>
      </rPr>
      <t>Уведомление Министерства образования и науки Удмуртской Республики №772 от 26.04.2019</t>
    </r>
    <r>
      <rPr>
        <b/>
        <sz val="12"/>
        <rFont val="Arial Cyr"/>
        <charset val="204"/>
      </rPr>
      <t xml:space="preserve"> - Организация отдыха, оздоровления и занятости детей, подростков и молодежи в Удмуртской Республике: 066 0707 0121605230 612 241 - 3241320,00; 323 263 - 788380,00</t>
    </r>
  </si>
  <si>
    <t>№132 от 29.04.2019</t>
  </si>
  <si>
    <t>№137 от 30.04.2019</t>
  </si>
  <si>
    <t>№138 от 30.04.2019</t>
  </si>
  <si>
    <r>
      <t xml:space="preserve">Уведомление Министерства финансов УР №465 от 09.04.2019 - </t>
    </r>
    <r>
      <rPr>
        <b/>
        <sz val="12"/>
        <rFont val="Arial Cyr"/>
        <charset val="204"/>
      </rPr>
      <t>Поддержка мер по обеспечению сбалансированности бюджетов: 062 0801 0330266770 612 241</t>
    </r>
  </si>
  <si>
    <r>
      <rPr>
        <sz val="12"/>
        <rFont val="Arial Cyr"/>
        <charset val="204"/>
      </rPr>
      <t>Уведомление Министерства образования и науки Удмуртской Республики №760 от 08.04.2019</t>
    </r>
    <r>
      <rPr>
        <b/>
        <sz val="12"/>
        <rFont val="Arial Cyr"/>
        <charset val="204"/>
      </rPr>
      <t xml:space="preserve"> - Расходы на выплату денежных средств на содержание усыновленных (удочеренных) детей: 045 1004 0410206330 321 262</t>
    </r>
  </si>
  <si>
    <t>№140 от 30.04.2019</t>
  </si>
  <si>
    <r>
      <rPr>
        <sz val="12"/>
        <rFont val="Arial Cyr"/>
        <charset val="204"/>
      </rPr>
      <t>Уведомление Министерства образования и науки Удмуртской Республики №802 от 29.04.2019</t>
    </r>
    <r>
      <rPr>
        <b/>
        <sz val="12"/>
        <rFont val="Arial Cyr"/>
        <charset val="204"/>
      </rPr>
      <t xml:space="preserve"> - Создание в общеобразовательных организациях, расположенных в сельской местности, условий для занятий физической культурой и спортом: 066 0702 012E250970 612 19-E04</t>
    </r>
  </si>
  <si>
    <t>№141 от 30.04.2019</t>
  </si>
  <si>
    <t>№148 от 17.05.2019</t>
  </si>
  <si>
    <r>
      <t xml:space="preserve">Уведомление Министерства финансов УР №655 от 08.05.2019 - </t>
    </r>
    <r>
      <rPr>
        <b/>
        <sz val="12"/>
        <rFont val="Arial Cyr"/>
        <charset val="204"/>
      </rPr>
      <t>Поддержка мер по обеспечению сбалансированности бюджетов: 044 1402 0922363010 512 251</t>
    </r>
  </si>
  <si>
    <r>
      <t xml:space="preserve">Уведомление Министерства финансов УР №694 от 14.05.2019 - </t>
    </r>
    <r>
      <rPr>
        <b/>
        <sz val="12"/>
        <rFont val="Arial Cyr"/>
        <charset val="204"/>
      </rPr>
      <t>Дотация для стимулирования развития муниципальных образований: 044 1402 9900063020 512 251</t>
    </r>
  </si>
  <si>
    <t>№149 от 17.05.2019</t>
  </si>
  <si>
    <t>№156 от 23.05.2019</t>
  </si>
  <si>
    <r>
      <t>Уведомление по расчетам между бюджетами Министерства строительства, жилищно-коммунального хозяйства и энергетики Удмуртской Республики №32-з</t>
    </r>
    <r>
      <rPr>
        <sz val="12"/>
        <color rgb="FFFF0000"/>
        <rFont val="Arial Cyr"/>
        <charset val="204"/>
      </rPr>
      <t xml:space="preserve"> </t>
    </r>
    <r>
      <rPr>
        <sz val="12"/>
        <rFont val="Arial Cyr"/>
        <charset val="204"/>
      </rPr>
      <t>от 20.05.2019 - М</t>
    </r>
    <r>
      <rPr>
        <b/>
        <sz val="12"/>
        <rFont val="Arial Cyr"/>
        <charset val="204"/>
      </rPr>
      <t>ероприятия в области поддержки и развития коммунального хозяйства: 045 0502 0730801440 244 310</t>
    </r>
  </si>
  <si>
    <r>
      <t xml:space="preserve">АО "Ижевский электромеханический завод "Купол" - </t>
    </r>
    <r>
      <rPr>
        <b/>
        <sz val="12"/>
        <rFont val="Arial Cyr"/>
        <charset val="204"/>
      </rPr>
      <t>Благотворительное пожертвование "Балезинскому детскому дому": 066 0702 0120463300 244 310</t>
    </r>
  </si>
  <si>
    <t>№158 от 24.05.2019</t>
  </si>
  <si>
    <t>ИТОГО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</si>
</sst>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  <font>
      <b/>
      <u/>
      <sz val="26"/>
      <color indexed="10"/>
      <name val="Arial Cyr"/>
      <charset val="204"/>
    </font>
    <font>
      <sz val="12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4" fontId="9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left"/>
    </xf>
    <xf numFmtId="0" fontId="12" fillId="0" borderId="0" xfId="0" applyFont="1"/>
    <xf numFmtId="0" fontId="7" fillId="0" borderId="0" xfId="0" applyFont="1"/>
    <xf numFmtId="0" fontId="13" fillId="0" borderId="0" xfId="0" applyFont="1"/>
    <xf numFmtId="4" fontId="10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8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16" fillId="0" borderId="0" xfId="0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8"/>
  <sheetViews>
    <sheetView tabSelected="1" zoomScale="75" zoomScaleNormal="75" workbookViewId="0">
      <pane ySplit="3" topLeftCell="A7" activePane="bottomLeft" state="frozenSplit"/>
      <selection pane="bottomLeft" activeCell="J13" sqref="J13"/>
    </sheetView>
  </sheetViews>
  <sheetFormatPr defaultRowHeight="18"/>
  <cols>
    <col min="1" max="1" width="114" style="11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9.85546875" style="10" customWidth="1"/>
    <col min="8" max="8" width="24.85546875" style="14" customWidth="1"/>
    <col min="9" max="9" width="25.85546875" customWidth="1"/>
    <col min="17" max="17" width="8.5703125" customWidth="1"/>
  </cols>
  <sheetData>
    <row r="1" spans="1:8" s="2" customFormat="1" ht="30.75" customHeight="1">
      <c r="A1" s="43" t="s">
        <v>6</v>
      </c>
      <c r="B1" s="43"/>
      <c r="C1" s="43"/>
      <c r="D1" s="43"/>
      <c r="E1" s="43"/>
      <c r="F1" s="43"/>
      <c r="G1" s="10"/>
      <c r="H1" s="12"/>
    </row>
    <row r="2" spans="1:8" s="1" customFormat="1" ht="33" customHeight="1">
      <c r="A2" s="35" t="s">
        <v>7</v>
      </c>
      <c r="B2" s="6" t="s">
        <v>2</v>
      </c>
      <c r="C2" s="3"/>
      <c r="D2" s="3"/>
      <c r="E2" s="3"/>
      <c r="F2" s="3"/>
      <c r="G2" s="18"/>
      <c r="H2" s="13"/>
    </row>
    <row r="3" spans="1:8" ht="30.75" customHeight="1">
      <c r="A3" s="21" t="s">
        <v>3</v>
      </c>
      <c r="B3" s="23" t="s">
        <v>1</v>
      </c>
      <c r="C3" s="44" t="s">
        <v>0</v>
      </c>
      <c r="D3" s="44"/>
      <c r="E3" s="44"/>
      <c r="F3" s="44"/>
      <c r="G3" s="24" t="s">
        <v>4</v>
      </c>
    </row>
    <row r="4" spans="1:8" s="5" customFormat="1" ht="41.25" hidden="1" customHeight="1">
      <c r="A4" s="22" t="s">
        <v>5</v>
      </c>
      <c r="B4" s="39"/>
      <c r="C4" s="20"/>
      <c r="D4" s="20"/>
      <c r="E4" s="20"/>
      <c r="F4" s="20"/>
      <c r="G4" s="25"/>
      <c r="H4" s="15"/>
    </row>
    <row r="5" spans="1:8" s="5" customFormat="1" ht="83.25" customHeight="1">
      <c r="A5" s="38" t="s">
        <v>8</v>
      </c>
      <c r="B5" s="39">
        <v>27625300</v>
      </c>
      <c r="C5" s="20"/>
      <c r="D5" s="20"/>
      <c r="E5" s="20"/>
      <c r="F5" s="20"/>
      <c r="G5" s="9" t="s">
        <v>9</v>
      </c>
      <c r="H5" s="15"/>
    </row>
    <row r="6" spans="1:8" s="5" customFormat="1" ht="41.25" customHeight="1">
      <c r="A6" s="26" t="s">
        <v>17</v>
      </c>
      <c r="B6" s="39">
        <v>600000</v>
      </c>
      <c r="C6" s="20"/>
      <c r="D6" s="20"/>
      <c r="E6" s="20"/>
      <c r="F6" s="20"/>
      <c r="G6" s="9" t="s">
        <v>16</v>
      </c>
      <c r="H6" s="15"/>
    </row>
    <row r="7" spans="1:8" s="5" customFormat="1" ht="68.25" customHeight="1">
      <c r="A7" s="26" t="s">
        <v>12</v>
      </c>
      <c r="B7" s="39">
        <v>3429123</v>
      </c>
      <c r="C7" s="20"/>
      <c r="D7" s="20"/>
      <c r="E7" s="20"/>
      <c r="F7" s="20"/>
      <c r="G7" s="9" t="s">
        <v>11</v>
      </c>
      <c r="H7" s="15"/>
    </row>
    <row r="8" spans="1:8" s="5" customFormat="1" ht="65.25" customHeight="1">
      <c r="A8" s="26" t="s">
        <v>10</v>
      </c>
      <c r="B8" s="39">
        <v>430810</v>
      </c>
      <c r="C8" s="20"/>
      <c r="D8" s="20"/>
      <c r="E8" s="20"/>
      <c r="F8" s="20"/>
      <c r="G8" s="9" t="s">
        <v>15</v>
      </c>
      <c r="H8" s="15"/>
    </row>
    <row r="9" spans="1:8" s="5" customFormat="1" ht="54" customHeight="1">
      <c r="A9" s="37" t="s">
        <v>13</v>
      </c>
      <c r="B9" s="40">
        <v>4029700</v>
      </c>
      <c r="C9" s="4"/>
      <c r="D9" s="4"/>
      <c r="E9" s="4"/>
      <c r="F9" s="4"/>
      <c r="G9" s="28" t="s">
        <v>14</v>
      </c>
      <c r="H9" s="15"/>
    </row>
    <row r="10" spans="1:8" s="5" customFormat="1" ht="54.75" customHeight="1">
      <c r="A10" s="37" t="s">
        <v>18</v>
      </c>
      <c r="B10" s="40">
        <v>240000</v>
      </c>
      <c r="C10" s="4"/>
      <c r="D10" s="4"/>
      <c r="E10" s="4"/>
      <c r="F10" s="4"/>
      <c r="G10" s="28" t="s">
        <v>19</v>
      </c>
      <c r="H10" s="15"/>
    </row>
    <row r="11" spans="1:8" s="5" customFormat="1" ht="59.25" customHeight="1">
      <c r="A11" s="37" t="s">
        <v>20</v>
      </c>
      <c r="B11" s="40">
        <v>1231900</v>
      </c>
      <c r="C11" s="4"/>
      <c r="D11" s="4"/>
      <c r="E11" s="4"/>
      <c r="F11" s="4"/>
      <c r="G11" s="28" t="s">
        <v>21</v>
      </c>
      <c r="H11" s="15"/>
    </row>
    <row r="12" spans="1:8" s="5" customFormat="1" ht="41.25" customHeight="1">
      <c r="A12" s="26" t="s">
        <v>23</v>
      </c>
      <c r="B12" s="41">
        <v>250000</v>
      </c>
      <c r="C12" s="42"/>
      <c r="D12" s="42"/>
      <c r="E12" s="42"/>
      <c r="F12" s="42"/>
      <c r="G12" s="34" t="s">
        <v>22</v>
      </c>
      <c r="H12" s="7"/>
    </row>
    <row r="13" spans="1:8" s="5" customFormat="1" ht="39" customHeight="1">
      <c r="A13" s="26" t="s">
        <v>24</v>
      </c>
      <c r="B13" s="41">
        <v>100000</v>
      </c>
      <c r="C13" s="42"/>
      <c r="D13" s="42"/>
      <c r="E13" s="42"/>
      <c r="F13" s="42"/>
      <c r="G13" s="34" t="s">
        <v>25</v>
      </c>
      <c r="H13" s="7"/>
    </row>
    <row r="14" spans="1:8" s="5" customFormat="1" ht="51.75" customHeight="1">
      <c r="A14" s="36" t="s">
        <v>27</v>
      </c>
      <c r="B14" s="32">
        <v>236200</v>
      </c>
      <c r="C14" s="33"/>
      <c r="D14" s="33"/>
      <c r="E14" s="33"/>
      <c r="F14" s="33"/>
      <c r="G14" s="34" t="s">
        <v>26</v>
      </c>
      <c r="H14" s="7"/>
    </row>
    <row r="15" spans="1:8" s="5" customFormat="1" ht="36.75" customHeight="1">
      <c r="A15" s="36" t="s">
        <v>28</v>
      </c>
      <c r="B15" s="32">
        <v>1350000</v>
      </c>
      <c r="C15" s="33"/>
      <c r="D15" s="33"/>
      <c r="E15" s="33"/>
      <c r="F15" s="33"/>
      <c r="G15" s="34" t="s">
        <v>29</v>
      </c>
      <c r="H15" s="7"/>
    </row>
    <row r="16" spans="1:8" s="5" customFormat="1" ht="47.25" customHeight="1">
      <c r="A16" s="17" t="s">
        <v>30</v>
      </c>
      <c r="B16" s="16">
        <f>B5+B6+B7+B8+B9+B10+B11+B12+B13+B14+B15</f>
        <v>39523033</v>
      </c>
      <c r="C16" s="8">
        <f>SUM(C4:C15)</f>
        <v>0</v>
      </c>
      <c r="D16" s="8">
        <f>SUM(D4:D15)</f>
        <v>0</v>
      </c>
      <c r="E16" s="8">
        <f>SUM(E4:E15)</f>
        <v>0</v>
      </c>
      <c r="F16" s="8">
        <f>SUM(F4:F15)</f>
        <v>0</v>
      </c>
      <c r="G16" s="19"/>
      <c r="H16" s="15"/>
    </row>
    <row r="17" spans="1:8" s="5" customFormat="1">
      <c r="A17" s="11"/>
      <c r="G17" s="10"/>
      <c r="H17" s="7"/>
    </row>
    <row r="18" spans="1:8" s="5" customFormat="1">
      <c r="A18" s="11"/>
      <c r="G18" s="10"/>
      <c r="H18" s="7"/>
    </row>
    <row r="19" spans="1:8" s="5" customFormat="1">
      <c r="A19" s="11"/>
      <c r="G19" s="10"/>
      <c r="H19" s="7"/>
    </row>
    <row r="20" spans="1:8" s="5" customFormat="1">
      <c r="A20" s="11"/>
      <c r="G20" s="10"/>
      <c r="H20" s="7"/>
    </row>
    <row r="21" spans="1:8" s="5" customFormat="1">
      <c r="A21" s="11"/>
      <c r="G21" s="10"/>
      <c r="H21" s="7"/>
    </row>
    <row r="22" spans="1:8" s="5" customFormat="1">
      <c r="A22" s="11"/>
      <c r="G22" s="10"/>
      <c r="H22" s="7"/>
    </row>
    <row r="23" spans="1:8" s="5" customFormat="1">
      <c r="A23" s="11"/>
      <c r="G23" s="10"/>
      <c r="H23" s="7"/>
    </row>
    <row r="24" spans="1:8" s="5" customFormat="1">
      <c r="A24" s="11"/>
      <c r="G24" s="10"/>
      <c r="H24" s="7"/>
    </row>
    <row r="25" spans="1:8" s="5" customFormat="1">
      <c r="A25" s="11"/>
      <c r="G25" s="10"/>
      <c r="H25" s="7"/>
    </row>
    <row r="26" spans="1:8" s="5" customFormat="1">
      <c r="A26" s="11"/>
      <c r="G26" s="10"/>
      <c r="H26" s="7"/>
    </row>
    <row r="27" spans="1:8" s="5" customFormat="1">
      <c r="A27" s="11"/>
      <c r="G27" s="10"/>
      <c r="H27" s="7"/>
    </row>
    <row r="28" spans="1:8" s="5" customFormat="1">
      <c r="A28" s="11"/>
      <c r="G28" s="10"/>
      <c r="H28" s="7"/>
    </row>
    <row r="29" spans="1:8" s="5" customFormat="1" hidden="1">
      <c r="A29" s="11"/>
      <c r="G29" s="10"/>
      <c r="H29" s="7"/>
    </row>
    <row r="30" spans="1:8" s="5" customFormat="1">
      <c r="A30" s="11"/>
      <c r="G30" s="10"/>
      <c r="H30" s="7"/>
    </row>
    <row r="31" spans="1:8" s="5" customFormat="1">
      <c r="A31" s="11"/>
      <c r="G31" s="10"/>
      <c r="H31" s="7"/>
    </row>
    <row r="32" spans="1:8" s="5" customFormat="1">
      <c r="A32" s="11"/>
      <c r="G32" s="10"/>
      <c r="H32" s="7"/>
    </row>
    <row r="33" spans="1:8" s="5" customFormat="1">
      <c r="A33" s="11"/>
      <c r="G33" s="10"/>
      <c r="H33" s="7"/>
    </row>
    <row r="34" spans="1:8" s="5" customFormat="1">
      <c r="A34" s="29"/>
      <c r="B34" s="27"/>
      <c r="C34" s="27"/>
      <c r="D34" s="27"/>
      <c r="E34" s="27"/>
      <c r="F34" s="27"/>
      <c r="G34" s="30"/>
      <c r="H34" s="7"/>
    </row>
    <row r="35" spans="1:8" s="5" customFormat="1">
      <c r="A35" s="29"/>
      <c r="B35" s="31"/>
      <c r="C35" s="27"/>
      <c r="D35" s="27"/>
      <c r="E35" s="27"/>
      <c r="F35" s="27"/>
      <c r="G35" s="30"/>
      <c r="H35" s="7"/>
    </row>
    <row r="36" spans="1:8" s="5" customFormat="1">
      <c r="A36" s="29"/>
      <c r="B36" s="27"/>
      <c r="C36" s="27"/>
      <c r="D36" s="27"/>
      <c r="E36" s="27"/>
      <c r="F36" s="27"/>
      <c r="G36" s="30"/>
      <c r="H36" s="7"/>
    </row>
    <row r="37" spans="1:8" s="5" customFormat="1">
      <c r="A37" s="11"/>
      <c r="G37" s="10"/>
      <c r="H37" s="7"/>
    </row>
    <row r="38" spans="1:8" s="5" customFormat="1">
      <c r="A38" s="11"/>
      <c r="G38" s="10"/>
      <c r="H38" s="7"/>
    </row>
  </sheetData>
  <mergeCells count="2">
    <mergeCell ref="A1:F1"/>
    <mergeCell ref="C3:F3"/>
  </mergeCells>
  <phoneticPr fontId="3" type="noConversion"/>
  <pageMargins left="0.93" right="0.2" top="0.39370078740157483" bottom="0.39370078740157483" header="0.31496062992125984" footer="0.31496062992125984"/>
  <pageSetup paperSize="9" scale="56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2019-05-13T09:49:48Z</cp:lastPrinted>
  <dcterms:created xsi:type="dcterms:W3CDTF">2007-02-27T11:10:18Z</dcterms:created>
  <dcterms:modified xsi:type="dcterms:W3CDTF">2019-05-28T09:47:51Z</dcterms:modified>
</cp:coreProperties>
</file>